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activeTab="1"/>
  </bookViews>
  <sheets>
    <sheet name="ABTS" sheetId="1" r:id="rId1"/>
    <sheet name="BRADFORD" sheetId="2" r:id="rId2"/>
    <sheet name="DN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4" i="2" l="1"/>
  <c r="E32" i="2"/>
  <c r="M20" i="2"/>
  <c r="L19" i="2"/>
  <c r="N6" i="2"/>
  <c r="O6" i="2" s="1"/>
  <c r="P6" i="2" s="1"/>
  <c r="Q6" i="2" s="1"/>
  <c r="R6" i="2" s="1"/>
  <c r="O5" i="2"/>
  <c r="P5" i="2" s="1"/>
  <c r="Q5" i="2" s="1"/>
  <c r="R5" i="2" s="1"/>
  <c r="N5" i="2"/>
  <c r="N4" i="2"/>
  <c r="O4" i="2" s="1"/>
  <c r="P4" i="2" s="1"/>
  <c r="Q4" i="2" s="1"/>
  <c r="R4" i="2" s="1"/>
  <c r="N3" i="2"/>
  <c r="O3" i="2" s="1"/>
  <c r="P3" i="2" s="1"/>
  <c r="Q3" i="2" s="1"/>
  <c r="R3" i="2" s="1"/>
  <c r="I11" i="3" l="1"/>
  <c r="I10" i="3"/>
  <c r="B15" i="3"/>
  <c r="H11" i="3"/>
  <c r="H10" i="3"/>
  <c r="I4" i="3" l="1"/>
  <c r="I2" i="3"/>
  <c r="F6" i="3"/>
  <c r="F3" i="3"/>
  <c r="F4" i="3"/>
  <c r="F5" i="3"/>
  <c r="F2" i="3"/>
  <c r="E4" i="2"/>
  <c r="E5" i="2"/>
  <c r="E6" i="2"/>
  <c r="E3" i="2"/>
  <c r="K64" i="2"/>
  <c r="K29" i="2"/>
  <c r="J65" i="2"/>
  <c r="J64" i="2"/>
  <c r="J61" i="2"/>
  <c r="E65" i="2"/>
  <c r="E64" i="2"/>
  <c r="E61" i="2"/>
  <c r="J52" i="2"/>
  <c r="J53" i="2"/>
  <c r="K52" i="2"/>
  <c r="J50" i="2"/>
  <c r="E52" i="2"/>
  <c r="E53" i="2"/>
  <c r="E50" i="2"/>
  <c r="J41" i="2"/>
  <c r="J37" i="2"/>
  <c r="E41" i="2"/>
  <c r="E37" i="2"/>
  <c r="J29" i="2"/>
  <c r="J30" i="2"/>
  <c r="J31" i="2"/>
  <c r="J27" i="2"/>
  <c r="E27" i="2"/>
  <c r="E30" i="2"/>
  <c r="E31" i="2"/>
  <c r="E29" i="2"/>
  <c r="B19" i="2" l="1"/>
  <c r="D6" i="2"/>
  <c r="D5" i="2"/>
  <c r="D4" i="2"/>
  <c r="D3" i="2"/>
  <c r="J12" i="1"/>
  <c r="J5" i="1"/>
  <c r="J6" i="1"/>
  <c r="J7" i="1"/>
  <c r="J8" i="1"/>
  <c r="J9" i="1"/>
  <c r="J10" i="1"/>
  <c r="J11" i="1"/>
  <c r="J4" i="1"/>
  <c r="F3" i="1"/>
  <c r="F4" i="1"/>
  <c r="F5" i="1"/>
  <c r="F6" i="1"/>
  <c r="F7" i="1"/>
  <c r="F8" i="1"/>
  <c r="F9" i="1"/>
  <c r="F10" i="1"/>
  <c r="F2" i="1"/>
  <c r="F3" i="2" l="1"/>
  <c r="G3" i="2" s="1"/>
  <c r="F4" i="2"/>
  <c r="G4" i="2" s="1"/>
  <c r="F5" i="2"/>
  <c r="G5" i="2" s="1"/>
  <c r="C20" i="2"/>
  <c r="F6" i="2"/>
  <c r="G6" i="2" s="1"/>
  <c r="H6" i="2" l="1"/>
  <c r="H3" i="2"/>
  <c r="H4" i="2"/>
  <c r="H5" i="2"/>
</calcChain>
</file>

<file path=xl/sharedStrings.xml><?xml version="1.0" encoding="utf-8"?>
<sst xmlns="http://schemas.openxmlformats.org/spreadsheetml/2006/main" count="185" uniqueCount="71">
  <si>
    <t>AL1</t>
  </si>
  <si>
    <t>AL2</t>
  </si>
  <si>
    <t>AL3</t>
  </si>
  <si>
    <t>AL4</t>
  </si>
  <si>
    <t>ABTS</t>
  </si>
  <si>
    <t>GL2</t>
  </si>
  <si>
    <t>GL3</t>
  </si>
  <si>
    <t>GL4</t>
  </si>
  <si>
    <t>GL1</t>
  </si>
  <si>
    <t xml:space="preserve">blank </t>
  </si>
  <si>
    <t>AL(laccase on aluminium membrane)</t>
  </si>
  <si>
    <t>GL(laccase on gold membrane)</t>
  </si>
  <si>
    <t xml:space="preserve">Absorbancja </t>
  </si>
  <si>
    <t>blank</t>
  </si>
  <si>
    <t>A = €*d*C</t>
  </si>
  <si>
    <t>L/(g*cm)</t>
  </si>
  <si>
    <t>cm</t>
  </si>
  <si>
    <t>g/L</t>
  </si>
  <si>
    <t>100% immo [mg/g]</t>
  </si>
  <si>
    <t xml:space="preserve">GL2 </t>
  </si>
  <si>
    <t>ABS 595 nm</t>
  </si>
  <si>
    <t>ABS 465 nm</t>
  </si>
  <si>
    <t>GC1</t>
  </si>
  <si>
    <t>GC2</t>
  </si>
  <si>
    <t>AC1</t>
  </si>
  <si>
    <t>AC2</t>
  </si>
  <si>
    <t xml:space="preserve">średnie </t>
  </si>
  <si>
    <t>-</t>
  </si>
  <si>
    <t>GL</t>
  </si>
  <si>
    <t>AL.</t>
  </si>
  <si>
    <t>GC</t>
  </si>
  <si>
    <t>AC</t>
  </si>
  <si>
    <t>GC3</t>
  </si>
  <si>
    <t>średnia</t>
  </si>
  <si>
    <t>Abs</t>
  </si>
  <si>
    <t>y=0,1784x+0,0509</t>
  </si>
  <si>
    <t>Membrane after immobilisation ABTS</t>
  </si>
  <si>
    <t>Absorbance</t>
  </si>
  <si>
    <t>Preserve activity[%]</t>
  </si>
  <si>
    <t>Free enzyme + ABTS</t>
  </si>
  <si>
    <t>Membrane after immo</t>
  </si>
  <si>
    <t>Concentration  [mg/mL]</t>
  </si>
  <si>
    <t>How much is ‘lost’ from the solution [mg]</t>
  </si>
  <si>
    <t>Immobilisation efficiency [%]</t>
  </si>
  <si>
    <t>A - absorbance</t>
  </si>
  <si>
    <t>€ - extinction coefficient for laccase</t>
  </si>
  <si>
    <t>d - light path length</t>
  </si>
  <si>
    <t>C - concentration</t>
  </si>
  <si>
    <t>mg membrane</t>
  </si>
  <si>
    <t>mL laccase solution</t>
  </si>
  <si>
    <t>mg/mL concentration</t>
  </si>
  <si>
    <t>mg lacasse</t>
  </si>
  <si>
    <t xml:space="preserve">GL after immobilisation </t>
  </si>
  <si>
    <t xml:space="preserve">GL before immobilisation  </t>
  </si>
  <si>
    <t>AL before immobilisation</t>
  </si>
  <si>
    <t>AL after immobilisation</t>
  </si>
  <si>
    <t>GC before immobilisation</t>
  </si>
  <si>
    <t>GC after immobilisation</t>
  </si>
  <si>
    <t>AC before immobilisation</t>
  </si>
  <si>
    <t>AC after immobilisation</t>
  </si>
  <si>
    <t>Membrane</t>
  </si>
  <si>
    <t>Equation for the glucose calibration curve</t>
  </si>
  <si>
    <t>Glucose concentration based on absorbance [mM]</t>
  </si>
  <si>
    <t>Relative activity (AR)</t>
  </si>
  <si>
    <t>Maximum glucose concentration</t>
  </si>
  <si>
    <t xml:space="preserve">Absorbance max </t>
  </si>
  <si>
    <t>Protein content in 10 mL [mg]</t>
  </si>
  <si>
    <t>Amount of enzyme immobilised [mg enzyme/g carrier]</t>
  </si>
  <si>
    <t>Membrane before immo</t>
  </si>
  <si>
    <t xml:space="preserve">GC2 </t>
  </si>
  <si>
    <t>ON MEMBRANE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</si>
</sst>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E6CFF9"/>
        <bgColor indexed="64"/>
      </patternFill>
    </fill>
    <fill>
      <patternFill patternType="solid">
        <fgColor rgb="FFCFA3F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20">
    <xf numFmtId="0" fontId="0" fillId="0" borderId="0" xfId="0"/>
    <xf numFmtId="0" fontId="0" fillId="2" borderId="0" xfId="0" applyFill="1"/>
    <xf numFmtId="164" fontId="0" fillId="0" borderId="0" xfId="0" applyNumberFormat="1" applyAlignment="1">
      <alignment horizontal="right"/>
    </xf>
    <xf numFmtId="0" fontId="0" fillId="3" borderId="4" xfId="0" applyFill="1" applyBorder="1"/>
    <xf numFmtId="0" fontId="0" fillId="3" borderId="5" xfId="0" applyFill="1" applyBorder="1"/>
    <xf numFmtId="0" fontId="0" fillId="0" borderId="0" xfId="0" applyBorder="1"/>
    <xf numFmtId="0" fontId="0" fillId="0" borderId="0" xfId="0" applyFill="1" applyBorder="1"/>
    <xf numFmtId="164" fontId="0" fillId="0" borderId="0" xfId="0" applyNumberFormat="1"/>
    <xf numFmtId="0" fontId="0" fillId="3" borderId="8" xfId="0" applyFill="1" applyBorder="1"/>
    <xf numFmtId="0" fontId="0" fillId="3" borderId="9" xfId="0" applyFill="1" applyBorder="1"/>
    <xf numFmtId="0" fontId="0" fillId="3" borderId="2" xfId="0" applyFill="1" applyBorder="1"/>
    <xf numFmtId="164" fontId="0" fillId="3" borderId="6" xfId="0" applyNumberFormat="1" applyFill="1" applyBorder="1"/>
    <xf numFmtId="164" fontId="0" fillId="3" borderId="7" xfId="0" applyNumberFormat="1" applyFill="1" applyBorder="1"/>
    <xf numFmtId="164" fontId="0" fillId="3" borderId="5" xfId="0" applyNumberFormat="1" applyFill="1" applyBorder="1"/>
    <xf numFmtId="2" fontId="0" fillId="3" borderId="3" xfId="0" applyNumberFormat="1" applyFill="1" applyBorder="1"/>
    <xf numFmtId="2" fontId="0" fillId="3" borderId="1" xfId="0" applyNumberFormat="1" applyFill="1" applyBorder="1"/>
    <xf numFmtId="0" fontId="1" fillId="4" borderId="6" xfId="0" applyFont="1" applyFill="1" applyBorder="1"/>
    <xf numFmtId="0" fontId="1" fillId="4" borderId="3" xfId="0" applyFont="1" applyFill="1" applyBorder="1"/>
    <xf numFmtId="0" fontId="1" fillId="4" borderId="2" xfId="0" applyFont="1" applyFill="1" applyBorder="1"/>
    <xf numFmtId="0" fontId="1" fillId="5" borderId="10" xfId="0" applyFont="1" applyFill="1" applyBorder="1"/>
    <xf numFmtId="0" fontId="1" fillId="5" borderId="11" xfId="0" applyFont="1" applyFill="1" applyBorder="1"/>
    <xf numFmtId="0" fontId="1" fillId="6" borderId="10" xfId="0" applyFont="1" applyFill="1" applyBorder="1"/>
    <xf numFmtId="0" fontId="1" fillId="6" borderId="12" xfId="0" applyFont="1" applyFill="1" applyBorder="1"/>
    <xf numFmtId="9" fontId="0" fillId="5" borderId="13" xfId="0" applyNumberFormat="1" applyFill="1" applyBorder="1"/>
    <xf numFmtId="0" fontId="0" fillId="5" borderId="13" xfId="0" applyFill="1" applyBorder="1"/>
    <xf numFmtId="0" fontId="0" fillId="5" borderId="0" xfId="0" applyFill="1"/>
    <xf numFmtId="9" fontId="0" fillId="5" borderId="15" xfId="0" applyNumberFormat="1" applyFill="1" applyBorder="1"/>
    <xf numFmtId="0" fontId="0" fillId="5" borderId="16" xfId="0" applyFill="1" applyBorder="1"/>
    <xf numFmtId="0" fontId="0" fillId="5" borderId="19" xfId="0" applyFill="1" applyBorder="1"/>
    <xf numFmtId="0" fontId="0" fillId="5" borderId="14" xfId="0" applyFill="1" applyBorder="1"/>
    <xf numFmtId="0" fontId="0" fillId="5" borderId="20" xfId="0" applyFill="1" applyBorder="1"/>
    <xf numFmtId="0" fontId="0" fillId="5" borderId="17" xfId="0" applyFill="1" applyBorder="1"/>
    <xf numFmtId="0" fontId="0" fillId="5" borderId="21" xfId="0" applyFill="1" applyBorder="1"/>
    <xf numFmtId="0" fontId="0" fillId="5" borderId="22" xfId="0" applyFill="1" applyBorder="1"/>
    <xf numFmtId="0" fontId="1" fillId="5" borderId="20" xfId="0" applyFont="1" applyFill="1" applyBorder="1"/>
    <xf numFmtId="0" fontId="1" fillId="5" borderId="17" xfId="0" applyFont="1" applyFill="1" applyBorder="1"/>
    <xf numFmtId="0" fontId="0" fillId="0" borderId="0" xfId="0" applyAlignment="1">
      <alignment horizontal="center"/>
    </xf>
    <xf numFmtId="0" fontId="2" fillId="0" borderId="0" xfId="0" applyFont="1" applyFill="1" applyBorder="1"/>
    <xf numFmtId="0" fontId="2" fillId="0" borderId="14" xfId="0" applyFont="1" applyFill="1" applyBorder="1"/>
    <xf numFmtId="0" fontId="0" fillId="0" borderId="14" xfId="0" applyFill="1" applyBorder="1"/>
    <xf numFmtId="0" fontId="2" fillId="0" borderId="16" xfId="0" applyFont="1" applyFill="1" applyBorder="1"/>
    <xf numFmtId="0" fontId="2" fillId="0" borderId="17" xfId="0" applyFont="1" applyFill="1" applyBorder="1"/>
    <xf numFmtId="164" fontId="4" fillId="0" borderId="0" xfId="1" applyNumberFormat="1" applyBorder="1" applyAlignment="1">
      <alignment horizontal="right"/>
    </xf>
    <xf numFmtId="164" fontId="4" fillId="0" borderId="14" xfId="1" applyNumberFormat="1" applyBorder="1" applyAlignment="1">
      <alignment horizontal="right"/>
    </xf>
    <xf numFmtId="0" fontId="0" fillId="0" borderId="14" xfId="0" applyBorder="1"/>
    <xf numFmtId="164" fontId="4" fillId="0" borderId="16" xfId="1" applyNumberFormat="1" applyBorder="1" applyAlignment="1">
      <alignment horizontal="right"/>
    </xf>
    <xf numFmtId="164" fontId="4" fillId="0" borderId="17" xfId="1" applyNumberFormat="1" applyBorder="1" applyAlignment="1">
      <alignment horizontal="right"/>
    </xf>
    <xf numFmtId="0" fontId="0" fillId="0" borderId="16" xfId="0" applyBorder="1"/>
    <xf numFmtId="0" fontId="0" fillId="0" borderId="17" xfId="0" applyBorder="1"/>
    <xf numFmtId="0" fontId="0" fillId="0" borderId="19" xfId="0" applyBorder="1" applyAlignment="1">
      <alignment horizontal="right"/>
    </xf>
    <xf numFmtId="0" fontId="0" fillId="0" borderId="20" xfId="0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5" fillId="0" borderId="14" xfId="1" applyNumberFormat="1" applyFont="1" applyBorder="1" applyAlignment="1">
      <alignment horizontal="right"/>
    </xf>
    <xf numFmtId="0" fontId="2" fillId="0" borderId="0" xfId="0" applyFont="1" applyBorder="1"/>
    <xf numFmtId="0" fontId="2" fillId="0" borderId="14" xfId="0" applyFont="1" applyBorder="1"/>
    <xf numFmtId="164" fontId="5" fillId="0" borderId="16" xfId="1" applyNumberFormat="1" applyFont="1" applyBorder="1" applyAlignment="1">
      <alignment horizontal="right"/>
    </xf>
    <xf numFmtId="164" fontId="5" fillId="0" borderId="17" xfId="1" applyNumberFormat="1" applyFont="1" applyBorder="1" applyAlignment="1">
      <alignment horizontal="right"/>
    </xf>
    <xf numFmtId="0" fontId="2" fillId="0" borderId="16" xfId="0" applyFont="1" applyBorder="1"/>
    <xf numFmtId="0" fontId="2" fillId="0" borderId="17" xfId="0" applyFont="1" applyBorder="1"/>
    <xf numFmtId="0" fontId="0" fillId="0" borderId="0" xfId="0" applyFill="1"/>
    <xf numFmtId="164" fontId="0" fillId="5" borderId="13" xfId="0" applyNumberFormat="1" applyFill="1" applyBorder="1"/>
    <xf numFmtId="164" fontId="0" fillId="5" borderId="15" xfId="0" applyNumberFormat="1" applyFill="1" applyBorder="1"/>
    <xf numFmtId="0" fontId="1" fillId="5" borderId="24" xfId="0" applyFont="1" applyFill="1" applyBorder="1"/>
    <xf numFmtId="0" fontId="1" fillId="5" borderId="27" xfId="0" applyFont="1" applyFill="1" applyBorder="1"/>
    <xf numFmtId="0" fontId="0" fillId="0" borderId="29" xfId="0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5" borderId="25" xfId="0" applyNumberFormat="1" applyFill="1" applyBorder="1"/>
    <xf numFmtId="164" fontId="0" fillId="5" borderId="26" xfId="0" applyNumberFormat="1" applyFill="1" applyBorder="1"/>
    <xf numFmtId="164" fontId="0" fillId="5" borderId="7" xfId="0" applyNumberFormat="1" applyFill="1" applyBorder="1"/>
    <xf numFmtId="164" fontId="0" fillId="5" borderId="28" xfId="0" applyNumberFormat="1" applyFill="1" applyBorder="1"/>
    <xf numFmtId="164" fontId="0" fillId="5" borderId="0" xfId="0" applyNumberFormat="1" applyFill="1" applyBorder="1"/>
    <xf numFmtId="164" fontId="0" fillId="5" borderId="16" xfId="0" applyNumberFormat="1" applyFill="1" applyBorder="1"/>
    <xf numFmtId="164" fontId="0" fillId="6" borderId="13" xfId="0" applyNumberFormat="1" applyFill="1" applyBorder="1"/>
    <xf numFmtId="164" fontId="0" fillId="6" borderId="15" xfId="0" applyNumberFormat="1" applyFill="1" applyBorder="1"/>
    <xf numFmtId="164" fontId="0" fillId="6" borderId="14" xfId="0" applyNumberFormat="1" applyFill="1" applyBorder="1"/>
    <xf numFmtId="164" fontId="0" fillId="6" borderId="17" xfId="0" applyNumberFormat="1" applyFill="1" applyBorder="1"/>
    <xf numFmtId="164" fontId="4" fillId="0" borderId="0" xfId="1" applyNumberFormat="1" applyAlignment="1">
      <alignment horizontal="right"/>
    </xf>
    <xf numFmtId="0" fontId="0" fillId="0" borderId="0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16" xfId="0" applyBorder="1" applyAlignment="1">
      <alignment vertical="center"/>
    </xf>
    <xf numFmtId="164" fontId="0" fillId="0" borderId="0" xfId="0" applyNumberFormat="1" applyBorder="1"/>
    <xf numFmtId="165" fontId="0" fillId="0" borderId="0" xfId="0" applyNumberFormat="1" applyBorder="1"/>
    <xf numFmtId="165" fontId="0" fillId="0" borderId="16" xfId="0" applyNumberFormat="1" applyBorder="1"/>
    <xf numFmtId="0" fontId="0" fillId="8" borderId="21" xfId="0" applyFill="1" applyBorder="1" applyAlignment="1">
      <alignment vertical="center"/>
    </xf>
    <xf numFmtId="0" fontId="0" fillId="8" borderId="23" xfId="0" applyFill="1" applyBorder="1" applyAlignment="1">
      <alignment vertical="center"/>
    </xf>
    <xf numFmtId="0" fontId="0" fillId="8" borderId="22" xfId="0" applyFill="1" applyBorder="1" applyAlignment="1">
      <alignment vertical="center"/>
    </xf>
    <xf numFmtId="0" fontId="0" fillId="9" borderId="19" xfId="0" applyFill="1" applyBorder="1" applyAlignment="1">
      <alignment vertical="center"/>
    </xf>
    <xf numFmtId="0" fontId="0" fillId="7" borderId="0" xfId="0" applyFill="1" applyBorder="1" applyAlignment="1">
      <alignment vertical="center"/>
    </xf>
    <xf numFmtId="0" fontId="0" fillId="8" borderId="19" xfId="0" applyFill="1" applyBorder="1" applyAlignment="1">
      <alignment vertical="center"/>
    </xf>
    <xf numFmtId="0" fontId="0" fillId="0" borderId="29" xfId="0" applyBorder="1"/>
    <xf numFmtId="0" fontId="0" fillId="0" borderId="13" xfId="0" applyBorder="1"/>
    <xf numFmtId="0" fontId="0" fillId="0" borderId="15" xfId="0" applyBorder="1"/>
    <xf numFmtId="164" fontId="0" fillId="0" borderId="29" xfId="0" applyNumberFormat="1" applyBorder="1"/>
    <xf numFmtId="164" fontId="0" fillId="0" borderId="13" xfId="0" applyNumberFormat="1" applyBorder="1"/>
    <xf numFmtId="0" fontId="0" fillId="9" borderId="21" xfId="0" applyFill="1" applyBorder="1"/>
    <xf numFmtId="0" fontId="0" fillId="9" borderId="0" xfId="0" applyFill="1" applyAlignment="1">
      <alignment horizontal="center"/>
    </xf>
    <xf numFmtId="0" fontId="0" fillId="9" borderId="0" xfId="0" applyFill="1" applyBorder="1" applyAlignment="1">
      <alignment horizontal="center"/>
    </xf>
    <xf numFmtId="0" fontId="0" fillId="9" borderId="21" xfId="0" applyFill="1" applyBorder="1" applyAlignment="1">
      <alignment horizontal="right"/>
    </xf>
    <xf numFmtId="0" fontId="0" fillId="9" borderId="19" xfId="0" applyFill="1" applyBorder="1" applyAlignment="1">
      <alignment horizontal="right"/>
    </xf>
    <xf numFmtId="0" fontId="0" fillId="9" borderId="20" xfId="0" applyFill="1" applyBorder="1" applyAlignment="1">
      <alignment horizontal="right"/>
    </xf>
    <xf numFmtId="0" fontId="3" fillId="9" borderId="20" xfId="0" applyFont="1" applyFill="1" applyBorder="1" applyAlignment="1">
      <alignment horizontal="right"/>
    </xf>
    <xf numFmtId="164" fontId="2" fillId="0" borderId="13" xfId="0" applyNumberFormat="1" applyFont="1" applyBorder="1" applyAlignment="1">
      <alignment horizontal="center"/>
    </xf>
    <xf numFmtId="164" fontId="0" fillId="2" borderId="15" xfId="0" applyNumberFormat="1" applyFill="1" applyBorder="1" applyAlignment="1">
      <alignment horizontal="center"/>
    </xf>
    <xf numFmtId="164" fontId="0" fillId="2" borderId="13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9" borderId="23" xfId="0" applyFill="1" applyBorder="1" applyAlignment="1">
      <alignment horizontal="center"/>
    </xf>
    <xf numFmtId="0" fontId="0" fillId="9" borderId="22" xfId="0" applyFill="1" applyBorder="1" applyAlignment="1">
      <alignment horizontal="center"/>
    </xf>
    <xf numFmtId="0" fontId="1" fillId="5" borderId="18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0" fillId="0" borderId="21" xfId="0" applyFill="1" applyBorder="1"/>
    <xf numFmtId="0" fontId="0" fillId="0" borderId="23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6" xfId="0" applyFill="1" applyBorder="1"/>
    <xf numFmtId="0" fontId="0" fillId="0" borderId="17" xfId="0" applyFill="1" applyBorder="1"/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CCCCFF"/>
      <color rgb="FFCC99FF"/>
      <color rgb="FFFFCCFF"/>
      <color rgb="FFFFCCCC"/>
      <color rgb="FFFF99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30364</xdr:rowOff>
    </xdr:from>
    <xdr:to>
      <xdr:col>4</xdr:col>
      <xdr:colOff>72979</xdr:colOff>
      <xdr:row>21</xdr:row>
      <xdr:rowOff>105834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6778" y="3346475"/>
          <a:ext cx="1893312" cy="625803"/>
        </a:xfrm>
        <a:prstGeom prst="rect">
          <a:avLst/>
        </a:prstGeom>
      </xdr:spPr>
    </xdr:pic>
    <xdr:clientData/>
  </xdr:twoCellAnchor>
  <xdr:twoCellAnchor editAs="oneCell">
    <xdr:from>
      <xdr:col>4</xdr:col>
      <xdr:colOff>225778</xdr:colOff>
      <xdr:row>18</xdr:row>
      <xdr:rowOff>15835</xdr:rowOff>
    </xdr:from>
    <xdr:to>
      <xdr:col>7</xdr:col>
      <xdr:colOff>1770945</xdr:colOff>
      <xdr:row>30</xdr:row>
      <xdr:rowOff>49425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52889" y="3331946"/>
          <a:ext cx="3718278" cy="22349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="80" zoomScaleNormal="80" workbookViewId="0">
      <selection activeCell="H21" sqref="H21"/>
    </sheetView>
  </sheetViews>
  <sheetFormatPr defaultRowHeight="14.5" x14ac:dyDescent="0.35"/>
  <cols>
    <col min="1" max="1" width="26.26953125" customWidth="1"/>
    <col min="8" max="8" width="33.81640625" customWidth="1"/>
    <col min="9" max="9" width="11.453125" customWidth="1"/>
    <col min="10" max="10" width="24.54296875" customWidth="1"/>
    <col min="12" max="12" width="18.81640625" bestFit="1" customWidth="1"/>
    <col min="13" max="13" width="15.90625" customWidth="1"/>
  </cols>
  <sheetData>
    <row r="1" spans="1:13" x14ac:dyDescent="0.35">
      <c r="C1" s="108" t="s">
        <v>12</v>
      </c>
      <c r="D1" s="108"/>
      <c r="E1" s="108"/>
      <c r="F1" s="108"/>
    </row>
    <row r="2" spans="1:13" x14ac:dyDescent="0.35">
      <c r="A2" s="1" t="s">
        <v>4</v>
      </c>
      <c r="B2" t="s">
        <v>0</v>
      </c>
      <c r="C2">
        <v>1.0121</v>
      </c>
      <c r="D2">
        <v>0.93910000000000005</v>
      </c>
      <c r="E2">
        <v>0.94469999999999998</v>
      </c>
      <c r="F2" s="7">
        <f>AVERAGE(C2:E2)</f>
        <v>0.96530000000000005</v>
      </c>
    </row>
    <row r="3" spans="1:13" x14ac:dyDescent="0.35">
      <c r="A3" t="s">
        <v>10</v>
      </c>
      <c r="B3" t="s">
        <v>1</v>
      </c>
      <c r="C3">
        <v>1.0437000000000001</v>
      </c>
      <c r="D3">
        <v>0.85129999999999995</v>
      </c>
      <c r="E3">
        <v>0.91649999999999998</v>
      </c>
      <c r="F3" s="7">
        <f t="shared" ref="F3:F10" si="0">AVERAGE(C3:E3)</f>
        <v>0.9371666666666667</v>
      </c>
      <c r="H3" s="16" t="s">
        <v>36</v>
      </c>
      <c r="I3" s="17" t="s">
        <v>37</v>
      </c>
      <c r="J3" s="16" t="s">
        <v>38</v>
      </c>
      <c r="L3" s="18" t="s">
        <v>39</v>
      </c>
      <c r="M3" s="17" t="s">
        <v>37</v>
      </c>
    </row>
    <row r="4" spans="1:13" x14ac:dyDescent="0.35">
      <c r="A4" t="s">
        <v>11</v>
      </c>
      <c r="B4" t="s">
        <v>2</v>
      </c>
      <c r="C4">
        <v>1.1671</v>
      </c>
      <c r="D4">
        <v>0.87560000000000004</v>
      </c>
      <c r="E4">
        <v>0.95909999999999995</v>
      </c>
      <c r="F4" s="7">
        <f t="shared" si="0"/>
        <v>1.0005999999999999</v>
      </c>
      <c r="H4" s="10" t="s">
        <v>0</v>
      </c>
      <c r="I4" s="11">
        <v>0.96530000000000005</v>
      </c>
      <c r="J4" s="14">
        <f>(I4/$M$4)*100</f>
        <v>68.631354425879849</v>
      </c>
      <c r="L4" s="3"/>
      <c r="M4" s="4">
        <v>1.4065000000000001</v>
      </c>
    </row>
    <row r="5" spans="1:13" x14ac:dyDescent="0.35">
      <c r="B5" t="s">
        <v>3</v>
      </c>
      <c r="C5">
        <v>0.96560000000000001</v>
      </c>
      <c r="D5">
        <v>0.95960000000000001</v>
      </c>
      <c r="E5">
        <v>1.1627000000000001</v>
      </c>
      <c r="F5" s="7">
        <f t="shared" si="0"/>
        <v>1.0293000000000001</v>
      </c>
      <c r="H5" s="9" t="s">
        <v>1</v>
      </c>
      <c r="I5" s="12">
        <v>0.9371666666666667</v>
      </c>
      <c r="J5" s="14">
        <f t="shared" ref="J5:J11" si="1">(I5/$M$4)*100</f>
        <v>66.631117430975223</v>
      </c>
    </row>
    <row r="6" spans="1:13" x14ac:dyDescent="0.35">
      <c r="B6" t="s">
        <v>8</v>
      </c>
      <c r="C6">
        <v>1.0762</v>
      </c>
      <c r="D6">
        <v>0.88290000000000002</v>
      </c>
      <c r="E6">
        <v>1.0270999999999999</v>
      </c>
      <c r="F6" s="7">
        <f t="shared" si="0"/>
        <v>0.99540000000000006</v>
      </c>
      <c r="H6" s="9" t="s">
        <v>2</v>
      </c>
      <c r="I6" s="12">
        <v>1.0005999999999999</v>
      </c>
      <c r="J6" s="14">
        <f t="shared" si="1"/>
        <v>71.141130465694985</v>
      </c>
    </row>
    <row r="7" spans="1:13" x14ac:dyDescent="0.35">
      <c r="B7" t="s">
        <v>5</v>
      </c>
      <c r="C7">
        <v>0.9375</v>
      </c>
      <c r="D7">
        <v>0.9778</v>
      </c>
      <c r="E7">
        <v>0.90059999999999996</v>
      </c>
      <c r="F7" s="7">
        <f t="shared" si="0"/>
        <v>0.93863333333333332</v>
      </c>
      <c r="H7" s="9" t="s">
        <v>3</v>
      </c>
      <c r="I7" s="12">
        <v>1.0293000000000001</v>
      </c>
      <c r="J7" s="14">
        <f t="shared" si="1"/>
        <v>73.181656594383227</v>
      </c>
    </row>
    <row r="8" spans="1:13" x14ac:dyDescent="0.35">
      <c r="B8" t="s">
        <v>6</v>
      </c>
      <c r="C8">
        <v>0.89029999999999998</v>
      </c>
      <c r="D8">
        <v>0.89100000000000001</v>
      </c>
      <c r="E8">
        <v>0.85160000000000002</v>
      </c>
      <c r="F8" s="7">
        <f t="shared" si="0"/>
        <v>0.87763333333333327</v>
      </c>
      <c r="H8" s="9" t="s">
        <v>8</v>
      </c>
      <c r="I8" s="12">
        <v>0.99540000000000006</v>
      </c>
      <c r="J8" s="14">
        <f t="shared" si="1"/>
        <v>70.771418414504083</v>
      </c>
    </row>
    <row r="9" spans="1:13" x14ac:dyDescent="0.35">
      <c r="B9" t="s">
        <v>7</v>
      </c>
      <c r="C9">
        <v>0.98709999999999998</v>
      </c>
      <c r="D9">
        <v>0.96889999999999998</v>
      </c>
      <c r="E9">
        <v>0.99939999999999996</v>
      </c>
      <c r="F9" s="7">
        <f t="shared" si="0"/>
        <v>0.98513333333333331</v>
      </c>
      <c r="H9" s="9" t="s">
        <v>5</v>
      </c>
      <c r="I9" s="12">
        <v>0.93863333333333332</v>
      </c>
      <c r="J9" s="14">
        <f t="shared" si="1"/>
        <v>66.735395189003427</v>
      </c>
    </row>
    <row r="10" spans="1:13" x14ac:dyDescent="0.35">
      <c r="B10" t="s">
        <v>9</v>
      </c>
      <c r="C10" s="2">
        <v>0.15970000000000001</v>
      </c>
      <c r="D10" s="2">
        <v>0.1474</v>
      </c>
      <c r="E10" s="2">
        <v>0.1515</v>
      </c>
      <c r="F10" s="7">
        <f t="shared" si="0"/>
        <v>0.15286666666666668</v>
      </c>
      <c r="G10" s="5"/>
      <c r="H10" s="9" t="s">
        <v>6</v>
      </c>
      <c r="I10" s="12">
        <v>0.87763333333333327</v>
      </c>
      <c r="J10" s="14">
        <f t="shared" si="1"/>
        <v>62.398388434648645</v>
      </c>
    </row>
    <row r="11" spans="1:13" x14ac:dyDescent="0.35">
      <c r="G11" s="5"/>
      <c r="H11" s="9" t="s">
        <v>7</v>
      </c>
      <c r="I11" s="12">
        <v>0.98513333333333331</v>
      </c>
      <c r="J11" s="14">
        <f t="shared" si="1"/>
        <v>70.041474108306673</v>
      </c>
    </row>
    <row r="12" spans="1:13" x14ac:dyDescent="0.35">
      <c r="G12" s="5"/>
      <c r="H12" s="8" t="s">
        <v>13</v>
      </c>
      <c r="I12" s="13">
        <v>0.15286666666666668</v>
      </c>
      <c r="J12" s="15">
        <f>(I12/$M$4)*100</f>
        <v>10.868586325394004</v>
      </c>
    </row>
    <row r="13" spans="1:13" x14ac:dyDescent="0.35">
      <c r="H13" s="6"/>
    </row>
    <row r="14" spans="1:13" ht="15" thickBot="1" x14ac:dyDescent="0.4">
      <c r="H14" s="5"/>
    </row>
    <row r="15" spans="1:13" x14ac:dyDescent="0.35">
      <c r="A15" s="114" t="s">
        <v>70</v>
      </c>
      <c r="B15" s="115" t="s">
        <v>29</v>
      </c>
      <c r="C15" s="115">
        <v>1.0889</v>
      </c>
      <c r="D15" s="115">
        <v>1.1289</v>
      </c>
      <c r="E15" s="115">
        <v>1.135</v>
      </c>
      <c r="F15" s="115">
        <v>1.1513</v>
      </c>
      <c r="G15" s="116">
        <v>1.1454</v>
      </c>
    </row>
    <row r="16" spans="1:13" ht="15" thickBot="1" x14ac:dyDescent="0.4">
      <c r="A16" s="117"/>
      <c r="B16" s="118" t="s">
        <v>28</v>
      </c>
      <c r="C16" s="118">
        <v>0.91679999999999995</v>
      </c>
      <c r="D16" s="118">
        <v>0.9607</v>
      </c>
      <c r="E16" s="118">
        <v>0.96350000000000002</v>
      </c>
      <c r="F16" s="118">
        <v>0.97850000000000004</v>
      </c>
      <c r="G16" s="119">
        <v>0.97860000000000003</v>
      </c>
    </row>
  </sheetData>
  <mergeCells count="1">
    <mergeCell ref="C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tabSelected="1" zoomScale="80" zoomScaleNormal="80" workbookViewId="0">
      <selection activeCell="F68" sqref="F68"/>
    </sheetView>
  </sheetViews>
  <sheetFormatPr defaultRowHeight="14.5" x14ac:dyDescent="0.35"/>
  <cols>
    <col min="1" max="1" width="14.453125" customWidth="1"/>
    <col min="2" max="2" width="24.54296875" customWidth="1"/>
    <col min="3" max="3" width="17.54296875" customWidth="1"/>
    <col min="4" max="4" width="19.7265625" customWidth="1"/>
    <col min="5" max="5" width="28.36328125" customWidth="1"/>
    <col min="6" max="6" width="23.6328125" customWidth="1"/>
    <col min="7" max="7" width="49.7265625" customWidth="1"/>
    <col min="8" max="8" width="26.08984375" customWidth="1"/>
    <col min="12" max="12" width="25.08984375" customWidth="1"/>
    <col min="13" max="13" width="20.81640625" customWidth="1"/>
    <col min="14" max="14" width="21.1796875" customWidth="1"/>
    <col min="15" max="15" width="26.26953125" customWidth="1"/>
    <col min="16" max="16" width="36.6328125" customWidth="1"/>
    <col min="17" max="17" width="48" customWidth="1"/>
    <col min="18" max="18" width="25.90625" customWidth="1"/>
  </cols>
  <sheetData>
    <row r="1" spans="2:18" ht="15" thickBot="1" x14ac:dyDescent="0.4"/>
    <row r="2" spans="2:18" ht="15" thickBot="1" x14ac:dyDescent="0.4">
      <c r="B2" s="19" t="s">
        <v>40</v>
      </c>
      <c r="C2" s="19" t="s">
        <v>37</v>
      </c>
      <c r="D2" s="62" t="s">
        <v>41</v>
      </c>
      <c r="E2" s="63" t="s">
        <v>66</v>
      </c>
      <c r="F2" s="20" t="s">
        <v>42</v>
      </c>
      <c r="G2" s="21" t="s">
        <v>67</v>
      </c>
      <c r="H2" s="22" t="s">
        <v>43</v>
      </c>
      <c r="L2" s="19" t="s">
        <v>68</v>
      </c>
      <c r="M2" s="19" t="s">
        <v>37</v>
      </c>
      <c r="N2" s="62" t="s">
        <v>41</v>
      </c>
      <c r="O2" s="63" t="s">
        <v>66</v>
      </c>
      <c r="P2" s="20" t="s">
        <v>42</v>
      </c>
      <c r="Q2" s="21" t="s">
        <v>67</v>
      </c>
      <c r="R2" s="22" t="s">
        <v>43</v>
      </c>
    </row>
    <row r="3" spans="2:18" x14ac:dyDescent="0.35">
      <c r="B3" s="23" t="s">
        <v>28</v>
      </c>
      <c r="C3" s="60">
        <v>1.0802444444444446</v>
      </c>
      <c r="D3" s="69">
        <f>C3/($C$11*$C$12)</f>
        <v>0.67515277777777782</v>
      </c>
      <c r="E3" s="71">
        <f>D3*10</f>
        <v>6.7515277777777785</v>
      </c>
      <c r="F3" s="73">
        <f>$B$19-E3</f>
        <v>43.248472222222219</v>
      </c>
      <c r="G3" s="75">
        <f>F3/($B$16/1000)</f>
        <v>3931.6792929292928</v>
      </c>
      <c r="H3" s="77">
        <f>G3/$C$20*100</f>
        <v>86.496944444444438</v>
      </c>
      <c r="L3" s="23" t="s">
        <v>28</v>
      </c>
      <c r="M3" s="60">
        <v>1.0802444444444446</v>
      </c>
      <c r="N3" s="69">
        <f>M3/($C$11*$C$12)</f>
        <v>0.67515277777777782</v>
      </c>
      <c r="O3" s="71">
        <f>N3*10</f>
        <v>6.7515277777777785</v>
      </c>
      <c r="P3" s="73">
        <f>$B$19-O3</f>
        <v>43.248472222222219</v>
      </c>
      <c r="Q3" s="75">
        <f>P3/($B$16/1000)</f>
        <v>3931.6792929292928</v>
      </c>
      <c r="R3" s="77">
        <f>Q3/$C$20*100</f>
        <v>86.496944444444438</v>
      </c>
    </row>
    <row r="4" spans="2:18" x14ac:dyDescent="0.35">
      <c r="B4" s="23" t="s">
        <v>29</v>
      </c>
      <c r="C4" s="24">
        <v>1.1013999999999999</v>
      </c>
      <c r="D4" s="69">
        <f>C4/($C$11*$C$12)</f>
        <v>0.68837499999999996</v>
      </c>
      <c r="E4" s="71">
        <f t="shared" ref="E4:E6" si="0">D4*10</f>
        <v>6.8837499999999991</v>
      </c>
      <c r="F4" s="73">
        <f t="shared" ref="F4:F6" si="1">$B$19-E4</f>
        <v>43.116250000000001</v>
      </c>
      <c r="G4" s="75">
        <f t="shared" ref="G4:G6" si="2">F4/($B$16/1000)</f>
        <v>3919.659090909091</v>
      </c>
      <c r="H4" s="77">
        <f t="shared" ref="H4:H6" si="3">G4/$C$20*100</f>
        <v>86.232499999999987</v>
      </c>
      <c r="L4" s="23" t="s">
        <v>29</v>
      </c>
      <c r="M4" s="24">
        <v>1.1013999999999999</v>
      </c>
      <c r="N4" s="69">
        <f>M4/($C$11*$C$12)</f>
        <v>0.68837499999999996</v>
      </c>
      <c r="O4" s="71">
        <f t="shared" ref="O4:O6" si="4">N4*10</f>
        <v>6.8837499999999991</v>
      </c>
      <c r="P4" s="73">
        <f t="shared" ref="P4:P6" si="5">$B$19-O4</f>
        <v>43.116250000000001</v>
      </c>
      <c r="Q4" s="75">
        <f t="shared" ref="Q4:Q6" si="6">P4/($B$16/1000)</f>
        <v>3919.659090909091</v>
      </c>
      <c r="R4" s="77">
        <f t="shared" ref="R4:R6" si="7">Q4/$C$20*100</f>
        <v>86.232499999999987</v>
      </c>
    </row>
    <row r="5" spans="2:18" x14ac:dyDescent="0.35">
      <c r="B5" s="23" t="s">
        <v>30</v>
      </c>
      <c r="C5" s="60">
        <v>0.93301666666666661</v>
      </c>
      <c r="D5" s="69">
        <f>C5/($C$11*$C$12)</f>
        <v>0.58313541666666657</v>
      </c>
      <c r="E5" s="71">
        <f t="shared" si="0"/>
        <v>5.8313541666666655</v>
      </c>
      <c r="F5" s="73">
        <f t="shared" si="1"/>
        <v>44.168645833333336</v>
      </c>
      <c r="G5" s="75">
        <f t="shared" si="2"/>
        <v>4015.3314393939399</v>
      </c>
      <c r="H5" s="77">
        <f t="shared" si="3"/>
        <v>88.337291666666673</v>
      </c>
      <c r="L5" s="23" t="s">
        <v>30</v>
      </c>
      <c r="M5" s="60">
        <v>0.93301666666666661</v>
      </c>
      <c r="N5" s="69">
        <f>M5/($C$11*$C$12)</f>
        <v>0.58313541666666657</v>
      </c>
      <c r="O5" s="71">
        <f t="shared" si="4"/>
        <v>5.8313541666666655</v>
      </c>
      <c r="P5" s="73">
        <f t="shared" si="5"/>
        <v>44.168645833333336</v>
      </c>
      <c r="Q5" s="75">
        <f t="shared" si="6"/>
        <v>4015.3314393939399</v>
      </c>
      <c r="R5" s="77">
        <f t="shared" si="7"/>
        <v>88.337291666666673</v>
      </c>
    </row>
    <row r="6" spans="2:18" ht="15" thickBot="1" x14ac:dyDescent="0.4">
      <c r="B6" s="26" t="s">
        <v>31</v>
      </c>
      <c r="C6" s="61">
        <v>1.1413166666666668</v>
      </c>
      <c r="D6" s="70">
        <f>C6/($C$11*$C$12)</f>
        <v>0.7133229166666667</v>
      </c>
      <c r="E6" s="72">
        <f t="shared" si="0"/>
        <v>7.1332291666666672</v>
      </c>
      <c r="F6" s="74">
        <f t="shared" si="1"/>
        <v>42.866770833333334</v>
      </c>
      <c r="G6" s="76">
        <f t="shared" si="2"/>
        <v>3896.979166666667</v>
      </c>
      <c r="H6" s="78">
        <f t="shared" si="3"/>
        <v>85.733541666666667</v>
      </c>
      <c r="L6" s="26" t="s">
        <v>31</v>
      </c>
      <c r="M6" s="61">
        <v>1.1413166666666668</v>
      </c>
      <c r="N6" s="70">
        <f>M6/($C$11*$C$12)</f>
        <v>0.7133229166666667</v>
      </c>
      <c r="O6" s="72">
        <f t="shared" si="4"/>
        <v>7.1332291666666672</v>
      </c>
      <c r="P6" s="74">
        <f t="shared" si="5"/>
        <v>42.866770833333334</v>
      </c>
      <c r="Q6" s="76">
        <f t="shared" si="6"/>
        <v>3896.979166666667</v>
      </c>
      <c r="R6" s="78">
        <f t="shared" si="7"/>
        <v>85.733541666666667</v>
      </c>
    </row>
    <row r="8" spans="2:18" ht="15" thickBot="1" x14ac:dyDescent="0.4"/>
    <row r="9" spans="2:18" ht="15" thickBot="1" x14ac:dyDescent="0.4">
      <c r="B9" s="111" t="s">
        <v>14</v>
      </c>
      <c r="C9" s="112"/>
      <c r="D9" s="113"/>
      <c r="L9" s="111" t="s">
        <v>14</v>
      </c>
      <c r="M9" s="112"/>
      <c r="N9" s="113"/>
    </row>
    <row r="10" spans="2:18" x14ac:dyDescent="0.35">
      <c r="B10" s="28" t="s">
        <v>44</v>
      </c>
      <c r="C10" s="25"/>
      <c r="D10" s="29"/>
      <c r="L10" s="28" t="s">
        <v>44</v>
      </c>
      <c r="M10" s="25"/>
      <c r="N10" s="29"/>
    </row>
    <row r="11" spans="2:18" x14ac:dyDescent="0.35">
      <c r="B11" s="28" t="s">
        <v>45</v>
      </c>
      <c r="C11" s="25">
        <v>1.6</v>
      </c>
      <c r="D11" s="29" t="s">
        <v>15</v>
      </c>
      <c r="L11" s="28" t="s">
        <v>45</v>
      </c>
      <c r="M11" s="25">
        <v>1.6</v>
      </c>
      <c r="N11" s="29" t="s">
        <v>15</v>
      </c>
    </row>
    <row r="12" spans="2:18" x14ac:dyDescent="0.35">
      <c r="B12" s="28" t="s">
        <v>46</v>
      </c>
      <c r="C12" s="25">
        <v>1</v>
      </c>
      <c r="D12" s="29" t="s">
        <v>16</v>
      </c>
      <c r="L12" s="28" t="s">
        <v>46</v>
      </c>
      <c r="M12" s="25">
        <v>1</v>
      </c>
      <c r="N12" s="29" t="s">
        <v>16</v>
      </c>
    </row>
    <row r="13" spans="2:18" ht="15" thickBot="1" x14ac:dyDescent="0.4">
      <c r="B13" s="30" t="s">
        <v>47</v>
      </c>
      <c r="C13" s="27"/>
      <c r="D13" s="31" t="s">
        <v>17</v>
      </c>
      <c r="L13" s="30" t="s">
        <v>47</v>
      </c>
      <c r="M13" s="27"/>
      <c r="N13" s="31" t="s">
        <v>17</v>
      </c>
    </row>
    <row r="15" spans="2:18" ht="15" thickBot="1" x14ac:dyDescent="0.4"/>
    <row r="16" spans="2:18" x14ac:dyDescent="0.35">
      <c r="B16" s="32">
        <v>11</v>
      </c>
      <c r="C16" s="33" t="s">
        <v>48</v>
      </c>
      <c r="L16" s="32">
        <v>11</v>
      </c>
      <c r="M16" s="33" t="s">
        <v>48</v>
      </c>
    </row>
    <row r="17" spans="1:13" x14ac:dyDescent="0.35">
      <c r="B17" s="28">
        <v>10</v>
      </c>
      <c r="C17" s="29" t="s">
        <v>49</v>
      </c>
      <c r="L17" s="28">
        <v>10</v>
      </c>
      <c r="M17" s="29" t="s">
        <v>49</v>
      </c>
    </row>
    <row r="18" spans="1:13" x14ac:dyDescent="0.35">
      <c r="B18" s="28">
        <v>5</v>
      </c>
      <c r="C18" s="29" t="s">
        <v>50</v>
      </c>
      <c r="L18" s="28">
        <v>5</v>
      </c>
      <c r="M18" s="29" t="s">
        <v>50</v>
      </c>
    </row>
    <row r="19" spans="1:13" x14ac:dyDescent="0.35">
      <c r="B19" s="28">
        <f>B17*B18</f>
        <v>50</v>
      </c>
      <c r="C19" s="29" t="s">
        <v>51</v>
      </c>
      <c r="L19" s="28">
        <f>L17*L18</f>
        <v>50</v>
      </c>
      <c r="M19" s="29" t="s">
        <v>51</v>
      </c>
    </row>
    <row r="20" spans="1:13" ht="15" thickBot="1" x14ac:dyDescent="0.4">
      <c r="B20" s="34" t="s">
        <v>18</v>
      </c>
      <c r="C20" s="35">
        <f>B19/(B16/1000)</f>
        <v>4545.454545454546</v>
      </c>
      <c r="L20" s="34" t="s">
        <v>18</v>
      </c>
      <c r="M20" s="35">
        <f>L19/(L16/1000)</f>
        <v>4545.454545454546</v>
      </c>
    </row>
    <row r="21" spans="1:13" ht="15" thickBot="1" x14ac:dyDescent="0.4"/>
    <row r="22" spans="1:13" x14ac:dyDescent="0.35">
      <c r="A22" s="98"/>
      <c r="B22" s="109" t="s">
        <v>53</v>
      </c>
      <c r="C22" s="109"/>
      <c r="D22" s="110"/>
      <c r="E22" s="64" t="s">
        <v>26</v>
      </c>
      <c r="F22" s="98"/>
      <c r="G22" s="109" t="s">
        <v>52</v>
      </c>
      <c r="H22" s="109"/>
      <c r="I22" s="110"/>
      <c r="J22" s="64" t="s">
        <v>26</v>
      </c>
    </row>
    <row r="23" spans="1:13" x14ac:dyDescent="0.35">
      <c r="A23" s="102" t="s">
        <v>21</v>
      </c>
      <c r="B23" s="5"/>
      <c r="C23" s="5"/>
      <c r="D23" s="44"/>
      <c r="E23" s="65"/>
      <c r="F23" s="102" t="s">
        <v>21</v>
      </c>
      <c r="G23" s="5"/>
      <c r="H23" s="5"/>
      <c r="I23" s="44"/>
      <c r="J23" s="65"/>
    </row>
    <row r="24" spans="1:13" x14ac:dyDescent="0.35">
      <c r="A24" s="102" t="s">
        <v>8</v>
      </c>
      <c r="B24" s="37">
        <v>0.43419999999999997</v>
      </c>
      <c r="C24" s="37">
        <v>0.42080000000000001</v>
      </c>
      <c r="D24" s="38">
        <v>0.43509999999999999</v>
      </c>
      <c r="E24" s="65" t="s">
        <v>27</v>
      </c>
      <c r="F24" s="102" t="s">
        <v>8</v>
      </c>
      <c r="G24" s="37">
        <v>0.99550000000000005</v>
      </c>
      <c r="H24" s="37">
        <v>0.76819999999999999</v>
      </c>
      <c r="I24" s="38">
        <v>0.95289999999999997</v>
      </c>
      <c r="J24" s="65"/>
    </row>
    <row r="25" spans="1:13" x14ac:dyDescent="0.35">
      <c r="A25" s="102" t="s">
        <v>5</v>
      </c>
      <c r="B25" s="37">
        <v>0.40489999999999998</v>
      </c>
      <c r="C25" s="37">
        <v>0.39510000000000001</v>
      </c>
      <c r="D25" s="38">
        <v>0.39410000000000001</v>
      </c>
      <c r="E25" s="65" t="s">
        <v>27</v>
      </c>
      <c r="F25" s="102" t="s">
        <v>5</v>
      </c>
      <c r="G25" s="37">
        <v>0.83379999999999999</v>
      </c>
      <c r="H25" s="37">
        <v>0.87450000000000006</v>
      </c>
      <c r="I25" s="38">
        <v>0.87090000000000001</v>
      </c>
      <c r="J25" s="65"/>
    </row>
    <row r="26" spans="1:13" x14ac:dyDescent="0.35">
      <c r="A26" s="102" t="s">
        <v>6</v>
      </c>
      <c r="B26" s="37">
        <v>1.1922999999999999</v>
      </c>
      <c r="C26" s="37">
        <v>0.93630000000000002</v>
      </c>
      <c r="D26" s="38">
        <v>0.83140000000000003</v>
      </c>
      <c r="E26" s="65" t="s">
        <v>27</v>
      </c>
      <c r="F26" s="102" t="s">
        <v>6</v>
      </c>
      <c r="G26" s="37">
        <v>1.0861000000000001</v>
      </c>
      <c r="H26" s="37">
        <v>1.1141000000000001</v>
      </c>
      <c r="I26" s="38">
        <v>1.0815999999999999</v>
      </c>
      <c r="J26" s="65"/>
    </row>
    <row r="27" spans="1:13" x14ac:dyDescent="0.35">
      <c r="A27" s="102" t="s">
        <v>9</v>
      </c>
      <c r="B27" s="6">
        <v>0.44290000000000002</v>
      </c>
      <c r="C27" s="6">
        <v>0.3861</v>
      </c>
      <c r="D27" s="39">
        <v>0.39889999999999998</v>
      </c>
      <c r="E27" s="65">
        <f>AVERAGE(B27:D27)</f>
        <v>0.4093</v>
      </c>
      <c r="F27" s="102" t="s">
        <v>9</v>
      </c>
      <c r="G27" s="6">
        <v>1.3705000000000001</v>
      </c>
      <c r="H27" s="6">
        <v>1.1928000000000001</v>
      </c>
      <c r="I27" s="39">
        <v>1.2555000000000001</v>
      </c>
      <c r="J27" s="65">
        <f>AVERAGE(G27:I27)</f>
        <v>1.2729333333333333</v>
      </c>
    </row>
    <row r="28" spans="1:13" x14ac:dyDescent="0.35">
      <c r="A28" s="102" t="s">
        <v>20</v>
      </c>
      <c r="B28" s="6"/>
      <c r="C28" s="6"/>
      <c r="D28" s="39"/>
      <c r="E28" s="65"/>
      <c r="F28" s="102" t="s">
        <v>20</v>
      </c>
      <c r="G28" s="6"/>
      <c r="H28" s="6"/>
      <c r="I28" s="39"/>
      <c r="J28" s="65"/>
      <c r="K28" s="99" t="s">
        <v>28</v>
      </c>
    </row>
    <row r="29" spans="1:13" x14ac:dyDescent="0.35">
      <c r="A29" s="102" t="s">
        <v>8</v>
      </c>
      <c r="B29" s="6">
        <v>0.55359999999999998</v>
      </c>
      <c r="C29" s="6">
        <v>0.53459999999999996</v>
      </c>
      <c r="D29" s="39">
        <v>0.55449999999999999</v>
      </c>
      <c r="E29" s="105">
        <f>AVERAGE(B29:D29)</f>
        <v>0.54756666666666665</v>
      </c>
      <c r="F29" s="102" t="s">
        <v>8</v>
      </c>
      <c r="G29" s="6">
        <v>1.2397</v>
      </c>
      <c r="H29" s="6">
        <v>1.0423</v>
      </c>
      <c r="I29" s="39">
        <v>1.1738</v>
      </c>
      <c r="J29" s="65">
        <f t="shared" ref="J29:J31" si="8">AVERAGE(G29:I29)</f>
        <v>1.1519333333333333</v>
      </c>
      <c r="K29" s="99">
        <f>AVERAGE(J29:J31)</f>
        <v>1.0802444444444446</v>
      </c>
    </row>
    <row r="30" spans="1:13" x14ac:dyDescent="0.35">
      <c r="A30" s="102" t="s">
        <v>19</v>
      </c>
      <c r="B30" s="6">
        <v>1.3421000000000001</v>
      </c>
      <c r="C30" s="6">
        <v>1.3181</v>
      </c>
      <c r="D30" s="39">
        <v>1.3116000000000001</v>
      </c>
      <c r="E30" s="66">
        <f t="shared" ref="E30:E31" si="9">AVERAGE(B30:D30)</f>
        <v>1.3239333333333334</v>
      </c>
      <c r="F30" s="102" t="s">
        <v>19</v>
      </c>
      <c r="G30" s="6">
        <v>1.0825</v>
      </c>
      <c r="H30" s="6">
        <v>1.1246</v>
      </c>
      <c r="I30" s="39">
        <v>1.0996999999999999</v>
      </c>
      <c r="J30" s="65">
        <f t="shared" si="8"/>
        <v>1.1022666666666667</v>
      </c>
    </row>
    <row r="31" spans="1:13" x14ac:dyDescent="0.35">
      <c r="A31" s="102" t="s">
        <v>6</v>
      </c>
      <c r="B31" s="6">
        <v>1.8475999999999999</v>
      </c>
      <c r="C31" s="6">
        <v>1.6005</v>
      </c>
      <c r="D31" s="39">
        <v>1.45</v>
      </c>
      <c r="E31" s="66">
        <f t="shared" si="9"/>
        <v>1.6327</v>
      </c>
      <c r="F31" s="102" t="s">
        <v>6</v>
      </c>
      <c r="G31" s="6">
        <v>0.97550000000000003</v>
      </c>
      <c r="H31" s="6">
        <v>1.0043</v>
      </c>
      <c r="I31" s="39">
        <v>0.9798</v>
      </c>
      <c r="J31" s="65">
        <f t="shared" si="8"/>
        <v>0.98653333333333337</v>
      </c>
    </row>
    <row r="32" spans="1:13" ht="15" thickBot="1" x14ac:dyDescent="0.4">
      <c r="A32" s="104" t="s">
        <v>9</v>
      </c>
      <c r="B32" s="40">
        <v>1.9525999999999999</v>
      </c>
      <c r="C32" s="40">
        <v>1.8272999999999999</v>
      </c>
      <c r="D32" s="41">
        <v>1.1696</v>
      </c>
      <c r="E32" s="106">
        <f>AVERAGE(E30:E31)</f>
        <v>1.4783166666666667</v>
      </c>
      <c r="F32" s="103" t="s">
        <v>9</v>
      </c>
      <c r="G32" s="40">
        <v>0.96</v>
      </c>
      <c r="H32" s="40">
        <v>0.81030000000000002</v>
      </c>
      <c r="I32" s="41">
        <v>0.86129999999999995</v>
      </c>
      <c r="J32" s="67"/>
    </row>
    <row r="33" spans="1:11" ht="15" thickBot="1" x14ac:dyDescent="0.4">
      <c r="E33" s="36"/>
      <c r="J33" s="36"/>
    </row>
    <row r="34" spans="1:11" x14ac:dyDescent="0.35">
      <c r="A34" s="101"/>
      <c r="B34" s="109" t="s">
        <v>54</v>
      </c>
      <c r="C34" s="109"/>
      <c r="D34" s="110"/>
      <c r="E34" s="64"/>
      <c r="F34" s="98"/>
      <c r="G34" s="109" t="s">
        <v>55</v>
      </c>
      <c r="H34" s="109"/>
      <c r="I34" s="110"/>
      <c r="J34" s="64"/>
    </row>
    <row r="35" spans="1:11" x14ac:dyDescent="0.35">
      <c r="A35" s="102" t="s">
        <v>21</v>
      </c>
      <c r="B35" s="5"/>
      <c r="C35" s="5"/>
      <c r="D35" s="44"/>
      <c r="E35" s="65"/>
      <c r="F35" s="102" t="s">
        <v>21</v>
      </c>
      <c r="G35" s="5"/>
      <c r="H35" s="5"/>
      <c r="I35" s="44"/>
      <c r="J35" s="65"/>
    </row>
    <row r="36" spans="1:11" x14ac:dyDescent="0.35">
      <c r="A36" s="102" t="s">
        <v>0</v>
      </c>
      <c r="B36" s="51">
        <v>0.62890000000000001</v>
      </c>
      <c r="C36" s="51">
        <v>0.76019999999999999</v>
      </c>
      <c r="D36" s="52">
        <v>0.64810000000000001</v>
      </c>
      <c r="E36" s="65"/>
      <c r="F36" s="102" t="s">
        <v>0</v>
      </c>
      <c r="G36" s="53">
        <v>1.2444</v>
      </c>
      <c r="H36" s="53">
        <v>1.0987</v>
      </c>
      <c r="I36" s="54">
        <v>1.1176999999999999</v>
      </c>
      <c r="J36" s="65"/>
    </row>
    <row r="37" spans="1:11" x14ac:dyDescent="0.35">
      <c r="A37" s="102" t="s">
        <v>9</v>
      </c>
      <c r="B37" s="5">
        <v>0.78190000000000004</v>
      </c>
      <c r="C37" s="5">
        <v>0.66359999999999997</v>
      </c>
      <c r="D37" s="44">
        <v>0.72489999999999999</v>
      </c>
      <c r="E37" s="66">
        <f>AVERAGE(B37:D38)</f>
        <v>0.72346666666666659</v>
      </c>
      <c r="F37" s="102" t="s">
        <v>13</v>
      </c>
      <c r="G37" s="5">
        <v>1.2688999999999999</v>
      </c>
      <c r="H37" s="5">
        <v>1.1183000000000001</v>
      </c>
      <c r="I37" s="44">
        <v>1.1012</v>
      </c>
      <c r="J37" s="65">
        <f>AVERAGE(G37:I37)</f>
        <v>1.1628000000000001</v>
      </c>
    </row>
    <row r="38" spans="1:11" x14ac:dyDescent="0.35">
      <c r="A38" s="102"/>
      <c r="B38" s="5"/>
      <c r="C38" s="5"/>
      <c r="D38" s="44"/>
      <c r="E38" s="65"/>
      <c r="F38" s="102"/>
      <c r="G38" s="5"/>
      <c r="H38" s="5"/>
      <c r="I38" s="44"/>
      <c r="J38" s="65"/>
    </row>
    <row r="39" spans="1:11" x14ac:dyDescent="0.35">
      <c r="A39" s="102"/>
      <c r="B39" s="5"/>
      <c r="C39" s="5"/>
      <c r="D39" s="44"/>
      <c r="E39" s="65"/>
      <c r="F39" s="102"/>
      <c r="G39" s="5"/>
      <c r="H39" s="5"/>
      <c r="I39" s="44"/>
      <c r="J39" s="65"/>
    </row>
    <row r="40" spans="1:11" x14ac:dyDescent="0.35">
      <c r="A40" s="102" t="s">
        <v>20</v>
      </c>
      <c r="B40" s="5"/>
      <c r="C40" s="5"/>
      <c r="D40" s="44"/>
      <c r="E40" s="65"/>
      <c r="F40" s="102" t="s">
        <v>20</v>
      </c>
      <c r="G40" s="5"/>
      <c r="H40" s="5"/>
      <c r="I40" s="44"/>
      <c r="J40" s="65"/>
      <c r="K40" s="99" t="s">
        <v>29</v>
      </c>
    </row>
    <row r="41" spans="1:11" x14ac:dyDescent="0.35">
      <c r="A41" s="102" t="s">
        <v>0</v>
      </c>
      <c r="B41" s="42">
        <v>1.8873</v>
      </c>
      <c r="C41" s="42">
        <v>1.9648000000000001</v>
      </c>
      <c r="D41" s="43">
        <v>1.9136</v>
      </c>
      <c r="E41" s="107">
        <f>AVERAGE(B41:D41)</f>
        <v>1.9218999999999999</v>
      </c>
      <c r="F41" s="102" t="s">
        <v>0</v>
      </c>
      <c r="G41" s="5">
        <v>1.1733</v>
      </c>
      <c r="H41" s="5">
        <v>1.0517000000000001</v>
      </c>
      <c r="I41" s="44">
        <v>1.0791999999999999</v>
      </c>
      <c r="J41" s="65">
        <f>AVERAGE(G41:I41)</f>
        <v>1.1013999999999999</v>
      </c>
      <c r="K41" s="100">
        <v>1.1013999999999999</v>
      </c>
    </row>
    <row r="42" spans="1:11" ht="15" thickBot="1" x14ac:dyDescent="0.4">
      <c r="A42" s="103" t="s">
        <v>13</v>
      </c>
      <c r="B42" s="55">
        <v>1.7787999999999999</v>
      </c>
      <c r="C42" s="55">
        <v>1.6169</v>
      </c>
      <c r="D42" s="56">
        <v>1.7242999999999999</v>
      </c>
      <c r="E42" s="67"/>
      <c r="F42" s="103" t="s">
        <v>13</v>
      </c>
      <c r="G42" s="57">
        <v>1.0522</v>
      </c>
      <c r="H42" s="57">
        <v>0.91569999999999996</v>
      </c>
      <c r="I42" s="58">
        <v>0.90129999999999999</v>
      </c>
      <c r="J42" s="67"/>
    </row>
    <row r="43" spans="1:11" x14ac:dyDescent="0.35">
      <c r="E43" s="36"/>
      <c r="J43" s="36"/>
    </row>
    <row r="44" spans="1:11" ht="15" thickBot="1" x14ac:dyDescent="0.4">
      <c r="E44" s="36"/>
      <c r="J44" s="36"/>
    </row>
    <row r="45" spans="1:11" x14ac:dyDescent="0.35">
      <c r="A45" s="98"/>
      <c r="B45" s="109" t="s">
        <v>56</v>
      </c>
      <c r="C45" s="109"/>
      <c r="D45" s="110"/>
      <c r="E45" s="64"/>
      <c r="F45" s="98"/>
      <c r="G45" s="109" t="s">
        <v>57</v>
      </c>
      <c r="H45" s="109"/>
      <c r="I45" s="110"/>
      <c r="J45" s="64"/>
    </row>
    <row r="46" spans="1:11" x14ac:dyDescent="0.35">
      <c r="A46" s="102" t="s">
        <v>21</v>
      </c>
      <c r="B46" s="5"/>
      <c r="C46" s="5"/>
      <c r="D46" s="44"/>
      <c r="E46" s="65"/>
      <c r="F46" s="102" t="s">
        <v>21</v>
      </c>
      <c r="G46" s="5"/>
      <c r="H46" s="5"/>
      <c r="I46" s="44"/>
      <c r="J46" s="65"/>
    </row>
    <row r="47" spans="1:11" x14ac:dyDescent="0.35">
      <c r="A47" s="102" t="s">
        <v>22</v>
      </c>
      <c r="B47" s="37">
        <v>0.74829999999999997</v>
      </c>
      <c r="C47" s="37">
        <v>0.75209999999999999</v>
      </c>
      <c r="D47" s="38">
        <v>0.72460000000000002</v>
      </c>
      <c r="E47" s="65" t="s">
        <v>27</v>
      </c>
      <c r="F47" s="102" t="s">
        <v>22</v>
      </c>
      <c r="G47" s="37">
        <v>1.9024000000000001</v>
      </c>
      <c r="H47" s="37">
        <v>1.8789</v>
      </c>
      <c r="I47" s="38">
        <v>1.8543000000000001</v>
      </c>
      <c r="J47" s="65"/>
    </row>
    <row r="48" spans="1:11" x14ac:dyDescent="0.35">
      <c r="A48" s="102" t="s">
        <v>23</v>
      </c>
      <c r="B48" s="37">
        <v>0.75739999999999996</v>
      </c>
      <c r="C48" s="37">
        <v>0.74560000000000004</v>
      </c>
      <c r="D48" s="38">
        <v>0.66849999999999998</v>
      </c>
      <c r="E48" s="65" t="s">
        <v>27</v>
      </c>
      <c r="F48" s="102" t="s">
        <v>23</v>
      </c>
      <c r="G48" s="37">
        <v>1.7307999999999999</v>
      </c>
      <c r="H48" s="37">
        <v>1.6412</v>
      </c>
      <c r="I48" s="38">
        <v>1.6152</v>
      </c>
      <c r="J48" s="65"/>
    </row>
    <row r="49" spans="1:11" x14ac:dyDescent="0.35">
      <c r="A49" s="102" t="s">
        <v>32</v>
      </c>
      <c r="B49" s="37">
        <v>1.1922999999999999</v>
      </c>
      <c r="C49" s="37">
        <v>0.93630000000000002</v>
      </c>
      <c r="D49" s="38">
        <v>0.83140000000000003</v>
      </c>
      <c r="E49" s="66" t="s">
        <v>27</v>
      </c>
      <c r="F49" s="102" t="s">
        <v>32</v>
      </c>
      <c r="G49" s="37">
        <v>1.0861000000000001</v>
      </c>
      <c r="H49" s="37">
        <v>1.1141000000000001</v>
      </c>
      <c r="I49" s="38">
        <v>1.0815999999999999</v>
      </c>
      <c r="J49" s="65"/>
    </row>
    <row r="50" spans="1:11" x14ac:dyDescent="0.35">
      <c r="A50" s="102" t="s">
        <v>9</v>
      </c>
      <c r="B50" s="6">
        <v>0.78190000000000004</v>
      </c>
      <c r="C50" s="6">
        <v>0.66359999999999997</v>
      </c>
      <c r="D50" s="39">
        <v>0.72489999999999999</v>
      </c>
      <c r="E50" s="66">
        <f>AVERAGE(B50:D50)</f>
        <v>0.72346666666666659</v>
      </c>
      <c r="F50" s="102" t="s">
        <v>9</v>
      </c>
      <c r="G50" s="6">
        <v>1.3705000000000001</v>
      </c>
      <c r="H50" s="6">
        <v>1.1928000000000001</v>
      </c>
      <c r="I50" s="39">
        <v>1.2555000000000001</v>
      </c>
      <c r="J50" s="65">
        <f>AVERAGE(G50:I50)</f>
        <v>1.2729333333333333</v>
      </c>
    </row>
    <row r="51" spans="1:11" x14ac:dyDescent="0.35">
      <c r="A51" s="102" t="s">
        <v>20</v>
      </c>
      <c r="B51" s="6"/>
      <c r="C51" s="6"/>
      <c r="D51" s="39"/>
      <c r="E51" s="66"/>
      <c r="F51" s="102" t="s">
        <v>20</v>
      </c>
      <c r="G51" s="6"/>
      <c r="H51" s="6"/>
      <c r="I51" s="39"/>
      <c r="J51" s="65"/>
      <c r="K51" s="99" t="s">
        <v>30</v>
      </c>
    </row>
    <row r="52" spans="1:11" x14ac:dyDescent="0.35">
      <c r="A52" s="102" t="s">
        <v>22</v>
      </c>
      <c r="B52" s="6">
        <v>0.55359999999999998</v>
      </c>
      <c r="C52" s="6">
        <v>0.53459999999999996</v>
      </c>
      <c r="D52" s="39">
        <v>0.55449999999999999</v>
      </c>
      <c r="E52" s="66">
        <f t="shared" ref="E52:E53" si="10">AVERAGE(B52:D52)</f>
        <v>0.54756666666666665</v>
      </c>
      <c r="F52" s="102" t="s">
        <v>22</v>
      </c>
      <c r="G52" s="6">
        <v>0.94540000000000002</v>
      </c>
      <c r="H52" s="6">
        <v>0.9677</v>
      </c>
      <c r="I52" s="39">
        <v>0.84019999999999995</v>
      </c>
      <c r="J52" s="65">
        <f t="shared" ref="J52:J53" si="11">AVERAGE(G52:I52)</f>
        <v>0.91776666666666662</v>
      </c>
      <c r="K52" s="99">
        <f>AVERAGE(J52:J54)</f>
        <v>0.93301666666666661</v>
      </c>
    </row>
    <row r="53" spans="1:11" x14ac:dyDescent="0.35">
      <c r="A53" s="102" t="s">
        <v>69</v>
      </c>
      <c r="B53" s="6">
        <v>1.3421000000000001</v>
      </c>
      <c r="C53" s="6">
        <v>1.3181</v>
      </c>
      <c r="D53" s="39">
        <v>1.3116000000000001</v>
      </c>
      <c r="E53" s="66">
        <f t="shared" si="10"/>
        <v>1.3239333333333334</v>
      </c>
      <c r="F53" s="102" t="s">
        <v>23</v>
      </c>
      <c r="G53" s="6">
        <v>1.0065</v>
      </c>
      <c r="H53" s="6">
        <v>0.98839999999999995</v>
      </c>
      <c r="I53" s="39">
        <v>0.84989999999999999</v>
      </c>
      <c r="J53" s="65">
        <f t="shared" si="11"/>
        <v>0.94826666666666659</v>
      </c>
      <c r="K53" s="59"/>
    </row>
    <row r="54" spans="1:11" x14ac:dyDescent="0.35">
      <c r="A54" s="102"/>
      <c r="B54" s="6"/>
      <c r="C54" s="6"/>
      <c r="D54" s="39"/>
      <c r="E54" s="66">
        <f>AVERAGE(E52:E53)</f>
        <v>0.93575000000000008</v>
      </c>
      <c r="F54" s="102"/>
      <c r="G54" s="6"/>
      <c r="H54" s="6"/>
      <c r="I54" s="39"/>
      <c r="J54" s="65"/>
    </row>
    <row r="55" spans="1:11" ht="15" thickBot="1" x14ac:dyDescent="0.4">
      <c r="A55" s="104" t="s">
        <v>9</v>
      </c>
      <c r="B55" s="40">
        <v>1.9525999999999999</v>
      </c>
      <c r="C55" s="40">
        <v>1.8272999999999999</v>
      </c>
      <c r="D55" s="41">
        <v>1.1696</v>
      </c>
      <c r="E55" s="67"/>
      <c r="F55" s="103" t="s">
        <v>9</v>
      </c>
      <c r="G55" s="40">
        <v>0.96</v>
      </c>
      <c r="H55" s="40">
        <v>0.81030000000000002</v>
      </c>
      <c r="I55" s="41">
        <v>0.86129999999999995</v>
      </c>
      <c r="J55" s="67"/>
    </row>
    <row r="56" spans="1:11" ht="15" thickBot="1" x14ac:dyDescent="0.4">
      <c r="E56" s="36"/>
      <c r="J56" s="36"/>
    </row>
    <row r="57" spans="1:11" x14ac:dyDescent="0.35">
      <c r="A57" s="101"/>
      <c r="B57" s="109" t="s">
        <v>58</v>
      </c>
      <c r="C57" s="109"/>
      <c r="D57" s="110"/>
      <c r="E57" s="64"/>
      <c r="F57" s="98"/>
      <c r="G57" s="109" t="s">
        <v>59</v>
      </c>
      <c r="H57" s="109"/>
      <c r="I57" s="110"/>
      <c r="J57" s="64"/>
    </row>
    <row r="58" spans="1:11" x14ac:dyDescent="0.35">
      <c r="A58" s="102" t="s">
        <v>21</v>
      </c>
      <c r="B58" s="5"/>
      <c r="C58" s="5"/>
      <c r="D58" s="44"/>
      <c r="E58" s="65"/>
      <c r="F58" s="102" t="s">
        <v>21</v>
      </c>
      <c r="G58" s="5"/>
      <c r="H58" s="5"/>
      <c r="I58" s="44"/>
      <c r="J58" s="65"/>
    </row>
    <row r="59" spans="1:11" x14ac:dyDescent="0.35">
      <c r="A59" s="102" t="s">
        <v>24</v>
      </c>
      <c r="B59" s="51">
        <v>0.75690000000000002</v>
      </c>
      <c r="C59" s="51">
        <v>0.64239999999999997</v>
      </c>
      <c r="D59" s="52">
        <v>0.7167</v>
      </c>
      <c r="E59" s="65" t="s">
        <v>27</v>
      </c>
      <c r="F59" s="102" t="s">
        <v>24</v>
      </c>
      <c r="G59" s="53">
        <v>1.1852</v>
      </c>
      <c r="H59" s="53">
        <v>1.0139</v>
      </c>
      <c r="I59" s="54">
        <v>0.98319999999999996</v>
      </c>
      <c r="J59" s="65"/>
    </row>
    <row r="60" spans="1:11" x14ac:dyDescent="0.35">
      <c r="A60" s="102" t="s">
        <v>25</v>
      </c>
      <c r="B60" s="53">
        <v>0.7571</v>
      </c>
      <c r="C60" s="53">
        <v>0.74719999999999998</v>
      </c>
      <c r="D60" s="54">
        <v>0.75119999999999998</v>
      </c>
      <c r="E60" s="65" t="s">
        <v>27</v>
      </c>
      <c r="F60" s="102" t="s">
        <v>25</v>
      </c>
      <c r="G60" s="53">
        <v>1.2367999999999999</v>
      </c>
      <c r="H60" s="53">
        <v>1.1180000000000001</v>
      </c>
      <c r="I60" s="54">
        <v>1.0806</v>
      </c>
      <c r="J60" s="65"/>
    </row>
    <row r="61" spans="1:11" x14ac:dyDescent="0.35">
      <c r="A61" s="102" t="s">
        <v>13</v>
      </c>
      <c r="B61" s="5">
        <v>0.78190000000000004</v>
      </c>
      <c r="C61" s="5">
        <v>0.66359999999999997</v>
      </c>
      <c r="D61" s="44">
        <v>0.72489999999999999</v>
      </c>
      <c r="E61" s="65">
        <f>AVERAGE(B61:D61)</f>
        <v>0.72346666666666659</v>
      </c>
      <c r="F61" s="102" t="s">
        <v>13</v>
      </c>
      <c r="G61" s="5">
        <v>1.2688999999999999</v>
      </c>
      <c r="H61" s="5">
        <v>1.1183000000000001</v>
      </c>
      <c r="I61" s="44">
        <v>1.1012</v>
      </c>
      <c r="J61" s="65">
        <f>AVERAGE(G61:I61)</f>
        <v>1.1628000000000001</v>
      </c>
    </row>
    <row r="62" spans="1:11" x14ac:dyDescent="0.35">
      <c r="A62" s="102"/>
      <c r="B62" s="5"/>
      <c r="C62" s="5"/>
      <c r="D62" s="44"/>
      <c r="E62" s="65"/>
      <c r="F62" s="102"/>
      <c r="G62" s="5"/>
      <c r="H62" s="5"/>
      <c r="I62" s="44"/>
      <c r="J62" s="65"/>
    </row>
    <row r="63" spans="1:11" x14ac:dyDescent="0.35">
      <c r="A63" s="102" t="s">
        <v>20</v>
      </c>
      <c r="B63" s="5"/>
      <c r="C63" s="5"/>
      <c r="D63" s="44"/>
      <c r="E63" s="65"/>
      <c r="F63" s="102" t="s">
        <v>20</v>
      </c>
      <c r="G63" s="5"/>
      <c r="H63" s="5"/>
      <c r="I63" s="44"/>
      <c r="J63" s="65"/>
      <c r="K63" s="99" t="s">
        <v>31</v>
      </c>
    </row>
    <row r="64" spans="1:11" x14ac:dyDescent="0.35">
      <c r="A64" s="102" t="s">
        <v>24</v>
      </c>
      <c r="B64" s="42">
        <v>1.8036000000000001</v>
      </c>
      <c r="C64" s="42">
        <v>1.7250000000000001</v>
      </c>
      <c r="D64" s="43">
        <v>1.7867</v>
      </c>
      <c r="E64" s="66">
        <f>AVERAGE(B64:D64)</f>
        <v>1.7717666666666665</v>
      </c>
      <c r="F64" s="102" t="s">
        <v>24</v>
      </c>
      <c r="G64" s="5">
        <v>1.3053999999999999</v>
      </c>
      <c r="H64" s="5">
        <v>1.1751</v>
      </c>
      <c r="I64" s="44">
        <v>1.1482000000000001</v>
      </c>
      <c r="J64" s="65">
        <f>AVERAGE(G64:I64)</f>
        <v>1.2095666666666667</v>
      </c>
      <c r="K64" s="99">
        <f>AVERAGE(J64:J65)</f>
        <v>1.1413166666666668</v>
      </c>
    </row>
    <row r="65" spans="1:10" ht="15" thickBot="1" x14ac:dyDescent="0.4">
      <c r="A65" s="103" t="s">
        <v>25</v>
      </c>
      <c r="B65" s="45">
        <v>1.79</v>
      </c>
      <c r="C65" s="45">
        <v>1.7736000000000001</v>
      </c>
      <c r="D65" s="46">
        <v>1.7926</v>
      </c>
      <c r="E65" s="68">
        <f>AVERAGE(B65:D65)</f>
        <v>1.7854000000000001</v>
      </c>
      <c r="F65" s="103" t="s">
        <v>25</v>
      </c>
      <c r="G65" s="47">
        <v>1.1551</v>
      </c>
      <c r="H65" s="47">
        <v>1.0498000000000001</v>
      </c>
      <c r="I65" s="48">
        <v>1.0143</v>
      </c>
      <c r="J65" s="67">
        <f>AVERAGE(G65:I65)</f>
        <v>1.0730666666666668</v>
      </c>
    </row>
  </sheetData>
  <mergeCells count="10">
    <mergeCell ref="B57:D57"/>
    <mergeCell ref="G57:I57"/>
    <mergeCell ref="B34:D34"/>
    <mergeCell ref="G34:I34"/>
    <mergeCell ref="L9:N9"/>
    <mergeCell ref="G22:I22"/>
    <mergeCell ref="B9:D9"/>
    <mergeCell ref="B22:D22"/>
    <mergeCell ref="B45:D45"/>
    <mergeCell ref="G45:I4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zoomScale="90" zoomScaleNormal="90" workbookViewId="0">
      <selection activeCell="H11" sqref="H11"/>
    </sheetView>
  </sheetViews>
  <sheetFormatPr defaultRowHeight="14.5" x14ac:dyDescent="0.35"/>
  <cols>
    <col min="6" max="6" width="11.08984375" customWidth="1"/>
    <col min="7" max="7" width="11.26953125" customWidth="1"/>
    <col min="8" max="8" width="45.08984375" customWidth="1"/>
    <col min="9" max="9" width="22.54296875" customWidth="1"/>
  </cols>
  <sheetData>
    <row r="1" spans="2:9" ht="15" thickBot="1" x14ac:dyDescent="0.4">
      <c r="F1" t="s">
        <v>33</v>
      </c>
      <c r="H1" s="93" t="s">
        <v>60</v>
      </c>
      <c r="I1" s="93" t="s">
        <v>34</v>
      </c>
    </row>
    <row r="2" spans="2:9" x14ac:dyDescent="0.35">
      <c r="B2" t="s">
        <v>24</v>
      </c>
      <c r="C2" s="79">
        <v>0.56440000000000001</v>
      </c>
      <c r="D2" s="79">
        <v>0.59789999999999999</v>
      </c>
      <c r="E2" s="79">
        <v>0.5716</v>
      </c>
      <c r="F2" s="7">
        <f>AVERAGE(C2:E2)</f>
        <v>0.57796666666666674</v>
      </c>
      <c r="H2" s="93" t="s">
        <v>31</v>
      </c>
      <c r="I2" s="96">
        <f>AVERAGE(F2:F3)</f>
        <v>0.58216666666666672</v>
      </c>
    </row>
    <row r="3" spans="2:9" x14ac:dyDescent="0.35">
      <c r="B3" t="s">
        <v>25</v>
      </c>
      <c r="C3" s="79">
        <v>0.56869999999999998</v>
      </c>
      <c r="D3" s="79">
        <v>0.60119999999999996</v>
      </c>
      <c r="E3" s="79">
        <v>0.58919999999999995</v>
      </c>
      <c r="F3" s="7">
        <f t="shared" ref="F3:F5" si="0">AVERAGE(C3:E3)</f>
        <v>0.58636666666666659</v>
      </c>
      <c r="H3" s="94"/>
      <c r="I3" s="94"/>
    </row>
    <row r="4" spans="2:9" x14ac:dyDescent="0.35">
      <c r="B4" t="s">
        <v>22</v>
      </c>
      <c r="C4" s="79">
        <v>0.6431</v>
      </c>
      <c r="D4" s="79">
        <v>0.63090000000000002</v>
      </c>
      <c r="E4" s="79">
        <v>0.60089999999999999</v>
      </c>
      <c r="F4" s="7">
        <f t="shared" si="0"/>
        <v>0.62496666666666667</v>
      </c>
      <c r="H4" s="94" t="s">
        <v>30</v>
      </c>
      <c r="I4" s="97">
        <f>AVERAGE(F4:F5)</f>
        <v>0.59670000000000001</v>
      </c>
    </row>
    <row r="5" spans="2:9" x14ac:dyDescent="0.35">
      <c r="B5" t="s">
        <v>23</v>
      </c>
      <c r="C5" s="79">
        <v>0.61180000000000001</v>
      </c>
      <c r="D5" s="79">
        <v>0.56410000000000005</v>
      </c>
      <c r="E5" s="79">
        <v>0.52939999999999998</v>
      </c>
      <c r="F5" s="7">
        <f t="shared" si="0"/>
        <v>0.56843333333333323</v>
      </c>
      <c r="H5" s="94"/>
      <c r="I5" s="94"/>
    </row>
    <row r="6" spans="2:9" ht="15" thickBot="1" x14ac:dyDescent="0.4">
      <c r="B6" t="s">
        <v>13</v>
      </c>
      <c r="C6" s="79">
        <v>0.1459</v>
      </c>
      <c r="D6" s="79">
        <v>0.16350000000000001</v>
      </c>
      <c r="E6" s="79">
        <v>0.1351</v>
      </c>
      <c r="F6" s="7">
        <f>AVERAGE(C6:E6)</f>
        <v>0.14816666666666667</v>
      </c>
      <c r="H6" s="95" t="s">
        <v>13</v>
      </c>
      <c r="I6" s="95">
        <v>0.1482</v>
      </c>
    </row>
    <row r="8" spans="2:9" ht="15" thickBot="1" x14ac:dyDescent="0.4"/>
    <row r="9" spans="2:9" ht="20" customHeight="1" x14ac:dyDescent="0.35">
      <c r="B9" s="87" t="s">
        <v>61</v>
      </c>
      <c r="C9" s="88"/>
      <c r="D9" s="88"/>
      <c r="E9" s="89"/>
      <c r="F9" s="87" t="s">
        <v>60</v>
      </c>
      <c r="G9" s="88" t="s">
        <v>37</v>
      </c>
      <c r="H9" s="88" t="s">
        <v>62</v>
      </c>
      <c r="I9" s="89" t="s">
        <v>63</v>
      </c>
    </row>
    <row r="10" spans="2:9" ht="20" customHeight="1" x14ac:dyDescent="0.35">
      <c r="B10" s="81" t="s">
        <v>35</v>
      </c>
      <c r="C10" s="80"/>
      <c r="D10" s="5"/>
      <c r="E10" s="44"/>
      <c r="F10" s="49" t="s">
        <v>31</v>
      </c>
      <c r="G10" s="84">
        <v>0.58216666666666672</v>
      </c>
      <c r="H10" s="85">
        <f>(G10-$C$11)/$B$11</f>
        <v>2.9779521674140512</v>
      </c>
      <c r="I10" s="44">
        <f>(H10/$B$15)*100</f>
        <v>30.373716006327069</v>
      </c>
    </row>
    <row r="11" spans="2:9" ht="20" customHeight="1" thickBot="1" x14ac:dyDescent="0.4">
      <c r="B11" s="90">
        <v>0.1784</v>
      </c>
      <c r="C11" s="91">
        <v>5.0900000000000001E-2</v>
      </c>
      <c r="D11" s="5"/>
      <c r="E11" s="44"/>
      <c r="F11" s="50" t="s">
        <v>30</v>
      </c>
      <c r="G11" s="47">
        <v>0.59670000000000001</v>
      </c>
      <c r="H11" s="86">
        <f>(G11-$C$11)/$B$11</f>
        <v>3.0594170403587446</v>
      </c>
      <c r="I11" s="48">
        <f>(H11/$B$15)*100</f>
        <v>31.204619518609572</v>
      </c>
    </row>
    <row r="12" spans="2:9" ht="20" customHeight="1" x14ac:dyDescent="0.35">
      <c r="B12" s="81" t="s">
        <v>65</v>
      </c>
      <c r="C12" s="80"/>
      <c r="D12" s="5"/>
      <c r="E12" s="44"/>
    </row>
    <row r="13" spans="2:9" ht="20" customHeight="1" x14ac:dyDescent="0.35">
      <c r="B13" s="92">
        <v>1.8</v>
      </c>
      <c r="C13" s="80"/>
      <c r="D13" s="5"/>
      <c r="E13" s="44"/>
    </row>
    <row r="14" spans="2:9" ht="20" customHeight="1" x14ac:dyDescent="0.35">
      <c r="B14" s="81" t="s">
        <v>64</v>
      </c>
      <c r="C14" s="80"/>
      <c r="D14" s="5"/>
      <c r="E14" s="44"/>
    </row>
    <row r="15" spans="2:9" ht="20" customHeight="1" thickBot="1" x14ac:dyDescent="0.4">
      <c r="B15" s="82">
        <f>(B13-C11)/B11</f>
        <v>9.8043721973094176</v>
      </c>
      <c r="C15" s="83"/>
      <c r="D15" s="47"/>
      <c r="E15" s="4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ABTS</vt:lpstr>
      <vt:lpstr>BRADFORD</vt:lpstr>
      <vt:lpstr>DNS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2024-10-28T11:55:47Z</dcterms:modified>
</cp:coreProperties>
</file>